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C12" i="1"/>
  <c r="F5" i="1"/>
  <c r="E12" i="1"/>
  <c r="F12" i="1"/>
  <c r="D19" i="1" l="1"/>
  <c r="C19" i="1"/>
  <c r="E19" i="1"/>
  <c r="F19" i="1"/>
  <c r="C5" i="1" l="1"/>
  <c r="C24" i="1" s="1"/>
  <c r="E9" i="1" l="1"/>
  <c r="F9" i="1"/>
  <c r="F24" i="1" s="1"/>
  <c r="D9" i="1"/>
  <c r="D5" i="1" s="1"/>
  <c r="E5" i="1" l="1"/>
  <c r="E24" i="1" s="1"/>
  <c r="D24" i="1"/>
</calcChain>
</file>

<file path=xl/sharedStrings.xml><?xml version="1.0" encoding="utf-8"?>
<sst xmlns="http://schemas.openxmlformats.org/spreadsheetml/2006/main" count="43" uniqueCount="41">
  <si>
    <t>Միջոցառման անվանում</t>
  </si>
  <si>
    <t>Առաջնահերթություն</t>
  </si>
  <si>
    <t>Թվայնացված և անխափան կառավարում</t>
  </si>
  <si>
    <t>Նորմատիվատեխնիկական փաստաթղթերի մշակում և տեղայնացում</t>
  </si>
  <si>
    <t>Միջազգային չափանիշներին համահունչ կարգավորումներ</t>
  </si>
  <si>
    <t>Սևանա լճի ջրհավաք ավազանի առափնյա հատվածների գոտևորման նախագիծ</t>
  </si>
  <si>
    <t>Լճի պահպանություն և կայուն զարգացում</t>
  </si>
  <si>
    <t>Բնակարանային ապահովում</t>
  </si>
  <si>
    <t>Սևանի թերակղզիից ձգվող առափնյա ճեմուղու կառուցում</t>
  </si>
  <si>
    <t>Զբոսաշրջային ենթակառուցվածքներ</t>
  </si>
  <si>
    <t>Անվտանգ և ներառական միջավայր</t>
  </si>
  <si>
    <t>Նոր նախաձեռնություն</t>
  </si>
  <si>
    <t>ՀՀ տարաբնակեցման գլխավոր նախագիծ</t>
  </si>
  <si>
    <t>Համաչափ տարածական զարգացում</t>
  </si>
  <si>
    <t>Զբոսաշրջային և ռեկրեացիոն ներուժի զարգացում</t>
  </si>
  <si>
    <t>Աղետի գոտու վերականգնում և տնտեսական ակտիվացում</t>
  </si>
  <si>
    <t>Վթարային և սեյսմիկ ռիսկ ունեցող շենքերի փոխարինում</t>
  </si>
  <si>
    <t>2027թ․</t>
  </si>
  <si>
    <t>2028թ․</t>
  </si>
  <si>
    <t>2029թ․</t>
  </si>
  <si>
    <t>2026թ․</t>
  </si>
  <si>
    <t>ՀՀ վարչատարածքային միավորների կամ դրանց խմբերի համար լանդշաֆտային, առողջարանային, ռեկրեացիոն  համակարգի տարածքային գլխավոր նախագծեր</t>
  </si>
  <si>
    <t>հ/հ</t>
  </si>
  <si>
    <t>Ստեփանավան համայնքի Աշոտաբերդ թաղամասի կառուցում</t>
  </si>
  <si>
    <t>ԸՆԴԱՄեՆԸ</t>
  </si>
  <si>
    <t>Մատչելիության բաղադրիչ</t>
  </si>
  <si>
    <t>Անձնագրավորման բաղադրիչ</t>
  </si>
  <si>
    <t>ՏԵՂԵԿԱՆՔ</t>
  </si>
  <si>
    <t>հետազննություններ, էլեկտրոնային համակարգ</t>
  </si>
  <si>
    <t>2027-2029թթ․ ՄԺԾԾ հայտի համար ներկայացված հայտերի վերաբերյալ (նախնական)</t>
  </si>
  <si>
    <t>Գոյություն ունեցող միջոցառումներ</t>
  </si>
  <si>
    <t>ՀՀ միջպետական և հանրապետական նշանակության ճանապարհներին կից քաղաքաշինական գործունեության  հատուկ կարգավորման գոտիների տարածքների քաղաքաշինական գոտևորման նախագիծ</t>
  </si>
  <si>
    <r>
      <t xml:space="preserve"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 
</t>
    </r>
    <r>
      <rPr>
        <b/>
        <sz val="11"/>
        <color theme="1"/>
        <rFont val="GHEA Grapalat"/>
        <family val="3"/>
      </rPr>
      <t>/ Ապարատի պահպանման ծախսեր/</t>
    </r>
  </si>
  <si>
    <t>Քաղաքաշինության ոլորտի պետական ծրագրերի մշակու, այդ թվում՝</t>
  </si>
  <si>
    <t>Շենքերի և շինությունների մատչելիություն և անձնագրավորում*, այդ թվում՝</t>
  </si>
  <si>
    <t>Երևանում մետրոպոլիտենի 10 կայարանների հարմարեցում,  վերելակների տեղադրում</t>
  </si>
  <si>
    <t>Քաղաքաշինության  կոմիտեի կարողությունների զարգացում և տեխնիկական հագեցվածության ապահովում</t>
  </si>
  <si>
    <t>Կարեն Դեմիրճյանի անվան Երևանի մարզահամերգային համալիրի շենքի հաշմանդամու-թյուն ունեցող անձանց համար մատչելիության պահանջների ապահովման համապատասխան շինարարական աշխատանքներ</t>
  </si>
  <si>
    <t>ՀՀ միջպետական և հանրապետական նշանակության  ճանապարհամերձ օբյեկտների բազմակի օգտագործման նախագծերի մշակում</t>
  </si>
  <si>
    <t>Բնակֆոնդի ռենովացիայի ծրագիր</t>
  </si>
  <si>
    <t>Աղետի գոտու բնակավայրերի քաղաքաշինական միջավայրի վերականգնում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</si>
</sst>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0.0"/>
    <numFmt numFmtId="166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b/>
      <sz val="9"/>
      <name val="GHEA Grapalat"/>
      <family val="2"/>
    </font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i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ill="0" applyBorder="0" applyProtection="0">
      <alignment horizontal="right" vertical="top"/>
    </xf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6" fontId="4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6" fontId="6" fillId="3" borderId="1" xfId="2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Comma" xfId="2" builtinId="3"/>
    <cellStyle name="Normal" xfId="0" builtinId="0"/>
    <cellStyle name="SN_b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topLeftCell="A10" zoomScaleNormal="100" workbookViewId="0">
      <selection activeCell="B18" sqref="B18"/>
    </sheetView>
  </sheetViews>
  <sheetFormatPr defaultColWidth="8.85546875" defaultRowHeight="16.5" x14ac:dyDescent="0.25"/>
  <cols>
    <col min="1" max="1" width="8.85546875" style="1"/>
    <col min="2" max="2" width="88.42578125" style="1" customWidth="1"/>
    <col min="3" max="3" width="15.5703125" style="1" customWidth="1"/>
    <col min="4" max="4" width="16.85546875" style="1" customWidth="1"/>
    <col min="5" max="5" width="17.28515625" style="1" customWidth="1"/>
    <col min="6" max="6" width="16.85546875" style="1" customWidth="1"/>
    <col min="7" max="7" width="49.7109375" style="1" customWidth="1"/>
    <col min="8" max="16384" width="8.85546875" style="1"/>
  </cols>
  <sheetData>
    <row r="1" spans="1:7" ht="20.25" x14ac:dyDescent="0.25">
      <c r="A1" s="12" t="s">
        <v>27</v>
      </c>
      <c r="B1" s="12"/>
      <c r="C1" s="12"/>
      <c r="D1" s="12"/>
      <c r="E1" s="12"/>
      <c r="F1" s="12"/>
      <c r="G1" s="12"/>
    </row>
    <row r="2" spans="1:7" ht="17.25" x14ac:dyDescent="0.25">
      <c r="A2" s="13" t="s">
        <v>29</v>
      </c>
      <c r="B2" s="13"/>
      <c r="C2" s="13"/>
      <c r="D2" s="13"/>
      <c r="E2" s="13"/>
      <c r="F2" s="13"/>
      <c r="G2" s="13"/>
    </row>
    <row r="3" spans="1:7" ht="7.5" customHeight="1" x14ac:dyDescent="0.25"/>
    <row r="4" spans="1:7" ht="21.75" customHeight="1" x14ac:dyDescent="0.25">
      <c r="A4" s="2" t="s">
        <v>22</v>
      </c>
      <c r="B4" s="2" t="s">
        <v>0</v>
      </c>
      <c r="C4" s="2" t="s">
        <v>20</v>
      </c>
      <c r="D4" s="2" t="s">
        <v>17</v>
      </c>
      <c r="E4" s="2" t="s">
        <v>18</v>
      </c>
      <c r="F4" s="2" t="s">
        <v>19</v>
      </c>
      <c r="G4" s="2" t="s">
        <v>1</v>
      </c>
    </row>
    <row r="5" spans="1:7" ht="24.75" customHeight="1" x14ac:dyDescent="0.25">
      <c r="A5" s="3"/>
      <c r="B5" s="3" t="s">
        <v>30</v>
      </c>
      <c r="C5" s="4">
        <f>+C6+C7+C8+C9+C19</f>
        <v>3396948.3</v>
      </c>
      <c r="D5" s="4">
        <f>+D6+D7+D8+D9</f>
        <v>6122540.0999999996</v>
      </c>
      <c r="E5" s="4">
        <f>+E6+E7+E8+E9</f>
        <v>4867786.7</v>
      </c>
      <c r="F5" s="4">
        <f>+F6+F7+F8+F9</f>
        <v>1397717.4</v>
      </c>
      <c r="G5" s="3"/>
    </row>
    <row r="6" spans="1:7" ht="87" customHeight="1" x14ac:dyDescent="0.25">
      <c r="A6" s="5">
        <v>1</v>
      </c>
      <c r="B6" s="6" t="s">
        <v>32</v>
      </c>
      <c r="C6" s="7">
        <v>1097563.8999999999</v>
      </c>
      <c r="D6" s="7">
        <v>1135486.3</v>
      </c>
      <c r="E6" s="7">
        <v>1143037.1000000001</v>
      </c>
      <c r="F6" s="7">
        <v>1147717.3999999999</v>
      </c>
      <c r="G6" s="5" t="s">
        <v>2</v>
      </c>
    </row>
    <row r="7" spans="1:7" ht="39" customHeight="1" x14ac:dyDescent="0.25">
      <c r="A7" s="5">
        <v>2</v>
      </c>
      <c r="B7" s="6" t="s">
        <v>3</v>
      </c>
      <c r="C7" s="7">
        <v>268000</v>
      </c>
      <c r="D7" s="7">
        <v>376000</v>
      </c>
      <c r="E7" s="7">
        <v>260000</v>
      </c>
      <c r="F7" s="7">
        <v>250000</v>
      </c>
      <c r="G7" s="5" t="s">
        <v>4</v>
      </c>
    </row>
    <row r="8" spans="1:7" ht="36" customHeight="1" x14ac:dyDescent="0.25">
      <c r="A8" s="5">
        <v>3</v>
      </c>
      <c r="B8" s="6" t="s">
        <v>5</v>
      </c>
      <c r="C8" s="7">
        <v>121384.4</v>
      </c>
      <c r="D8" s="7">
        <v>283253.8</v>
      </c>
      <c r="E8" s="7">
        <v>0</v>
      </c>
      <c r="F8" s="7">
        <v>0</v>
      </c>
      <c r="G8" s="5" t="s">
        <v>6</v>
      </c>
    </row>
    <row r="9" spans="1:7" ht="32.450000000000003" customHeight="1" x14ac:dyDescent="0.25">
      <c r="A9" s="5">
        <v>4</v>
      </c>
      <c r="B9" s="6" t="s">
        <v>33</v>
      </c>
      <c r="C9" s="7">
        <v>1600000</v>
      </c>
      <c r="D9" s="7">
        <f>+D10+D11</f>
        <v>4327800</v>
      </c>
      <c r="E9" s="7">
        <f t="shared" ref="E9:F9" si="0">+E10+E11</f>
        <v>3464749.6</v>
      </c>
      <c r="F9" s="7">
        <f t="shared" si="0"/>
        <v>0</v>
      </c>
      <c r="G9" s="5"/>
    </row>
    <row r="10" spans="1:7" x14ac:dyDescent="0.25">
      <c r="A10" s="5"/>
      <c r="B10" s="8" t="s">
        <v>23</v>
      </c>
      <c r="C10" s="7">
        <v>1000000</v>
      </c>
      <c r="D10" s="7">
        <v>3000000</v>
      </c>
      <c r="E10" s="7">
        <v>3179508.5</v>
      </c>
      <c r="F10" s="7">
        <v>0</v>
      </c>
      <c r="G10" s="5" t="s">
        <v>7</v>
      </c>
    </row>
    <row r="11" spans="1:7" ht="29.45" customHeight="1" x14ac:dyDescent="0.25">
      <c r="A11" s="5"/>
      <c r="B11" s="8" t="s">
        <v>8</v>
      </c>
      <c r="C11" s="7">
        <v>600000</v>
      </c>
      <c r="D11" s="7">
        <v>1327800</v>
      </c>
      <c r="E11" s="7">
        <v>285241.09999999998</v>
      </c>
      <c r="F11" s="7">
        <v>0</v>
      </c>
      <c r="G11" s="5" t="s">
        <v>9</v>
      </c>
    </row>
    <row r="12" spans="1:7" ht="22.5" customHeight="1" x14ac:dyDescent="0.25">
      <c r="A12" s="3"/>
      <c r="B12" s="3" t="s">
        <v>11</v>
      </c>
      <c r="C12" s="4">
        <f>+C19</f>
        <v>310000</v>
      </c>
      <c r="D12" s="4">
        <f>+D13+D14+D15+D16+D17+D18+D19+D23</f>
        <v>24765336.600000001</v>
      </c>
      <c r="E12" s="4">
        <f t="shared" ref="E12:F12" si="1">+E13+E14+E15+E16+E17+E18+E19+E23</f>
        <v>14451800.942</v>
      </c>
      <c r="F12" s="4">
        <f t="shared" si="1"/>
        <v>12856250.541999999</v>
      </c>
      <c r="G12" s="3"/>
    </row>
    <row r="13" spans="1:7" ht="36" customHeight="1" x14ac:dyDescent="0.25">
      <c r="A13" s="5">
        <v>5</v>
      </c>
      <c r="B13" s="6" t="s">
        <v>12</v>
      </c>
      <c r="C13" s="7">
        <v>0</v>
      </c>
      <c r="D13" s="7">
        <v>144511.70000000001</v>
      </c>
      <c r="E13" s="7">
        <v>337194</v>
      </c>
      <c r="F13" s="7">
        <v>0</v>
      </c>
      <c r="G13" s="5" t="s">
        <v>13</v>
      </c>
    </row>
    <row r="14" spans="1:7" ht="42.75" customHeight="1" x14ac:dyDescent="0.25">
      <c r="A14" s="5">
        <v>6</v>
      </c>
      <c r="B14" s="6" t="s">
        <v>21</v>
      </c>
      <c r="C14" s="7">
        <v>0</v>
      </c>
      <c r="D14" s="7">
        <v>109771</v>
      </c>
      <c r="E14" s="7">
        <v>256132</v>
      </c>
      <c r="F14" s="7">
        <v>0</v>
      </c>
      <c r="G14" s="5" t="s">
        <v>14</v>
      </c>
    </row>
    <row r="15" spans="1:7" ht="61.5" customHeight="1" x14ac:dyDescent="0.25">
      <c r="A15" s="5">
        <v>7</v>
      </c>
      <c r="B15" s="6" t="s">
        <v>31</v>
      </c>
      <c r="C15" s="7">
        <v>0</v>
      </c>
      <c r="D15" s="7">
        <v>232381.9</v>
      </c>
      <c r="E15" s="7">
        <v>542224.4</v>
      </c>
      <c r="F15" s="7">
        <v>0</v>
      </c>
      <c r="G15" s="5" t="s">
        <v>10</v>
      </c>
    </row>
    <row r="16" spans="1:7" ht="48.75" customHeight="1" x14ac:dyDescent="0.25">
      <c r="A16" s="5">
        <v>8</v>
      </c>
      <c r="B16" s="6" t="s">
        <v>38</v>
      </c>
      <c r="C16" s="7">
        <v>0</v>
      </c>
      <c r="D16" s="7">
        <v>62580.6</v>
      </c>
      <c r="E16" s="7">
        <v>0</v>
      </c>
      <c r="F16" s="7">
        <v>0</v>
      </c>
      <c r="G16" s="5" t="s">
        <v>10</v>
      </c>
    </row>
    <row r="17" spans="1:7" ht="35.25" customHeight="1" x14ac:dyDescent="0.25">
      <c r="A17" s="5">
        <v>9</v>
      </c>
      <c r="B17" s="6" t="s">
        <v>39</v>
      </c>
      <c r="C17" s="7">
        <v>0</v>
      </c>
      <c r="D17" s="7">
        <v>15655417.9</v>
      </c>
      <c r="E17" s="7">
        <v>11705441.041999999</v>
      </c>
      <c r="F17" s="7">
        <v>11705441.041999999</v>
      </c>
      <c r="G17" s="5" t="s">
        <v>16</v>
      </c>
    </row>
    <row r="18" spans="1:7" ht="38.450000000000003" customHeight="1" x14ac:dyDescent="0.25">
      <c r="A18" s="5">
        <v>10</v>
      </c>
      <c r="B18" s="6" t="s">
        <v>40</v>
      </c>
      <c r="C18" s="7">
        <v>0</v>
      </c>
      <c r="D18" s="7">
        <v>8322864</v>
      </c>
      <c r="E18" s="7">
        <v>0</v>
      </c>
      <c r="F18" s="7">
        <v>0</v>
      </c>
      <c r="G18" s="5" t="s">
        <v>15</v>
      </c>
    </row>
    <row r="19" spans="1:7" x14ac:dyDescent="0.25">
      <c r="A19" s="5">
        <v>11</v>
      </c>
      <c r="B19" s="6" t="s">
        <v>34</v>
      </c>
      <c r="C19" s="7">
        <f>+C20+C21+C22</f>
        <v>310000</v>
      </c>
      <c r="D19" s="7">
        <f>+D20+D21+D22</f>
        <v>207500</v>
      </c>
      <c r="E19" s="7">
        <f t="shared" ref="E19:F19" si="2">+E20+E21+E22</f>
        <v>1580500</v>
      </c>
      <c r="F19" s="7">
        <f t="shared" si="2"/>
        <v>1120500</v>
      </c>
      <c r="G19" s="5" t="s">
        <v>10</v>
      </c>
    </row>
    <row r="20" spans="1:7" ht="49.5" x14ac:dyDescent="0.25">
      <c r="A20" s="5"/>
      <c r="B20" s="8" t="s">
        <v>37</v>
      </c>
      <c r="C20" s="7">
        <v>310000</v>
      </c>
      <c r="D20" s="7">
        <v>0</v>
      </c>
      <c r="E20" s="7">
        <v>0</v>
      </c>
      <c r="F20" s="7">
        <v>0</v>
      </c>
      <c r="G20" s="5"/>
    </row>
    <row r="21" spans="1:7" ht="45.75" customHeight="1" x14ac:dyDescent="0.25">
      <c r="A21" s="5"/>
      <c r="B21" s="8" t="s">
        <v>25</v>
      </c>
      <c r="C21" s="7">
        <v>0</v>
      </c>
      <c r="D21" s="7">
        <v>155000</v>
      </c>
      <c r="E21" s="7">
        <v>1528000</v>
      </c>
      <c r="F21" s="7">
        <v>1028000</v>
      </c>
      <c r="G21" s="5" t="s">
        <v>35</v>
      </c>
    </row>
    <row r="22" spans="1:7" ht="29.25" customHeight="1" x14ac:dyDescent="0.25">
      <c r="A22" s="5"/>
      <c r="B22" s="8" t="s">
        <v>26</v>
      </c>
      <c r="C22" s="7">
        <v>0</v>
      </c>
      <c r="D22" s="7">
        <v>52500</v>
      </c>
      <c r="E22" s="7">
        <v>52500</v>
      </c>
      <c r="F22" s="7">
        <v>92500</v>
      </c>
      <c r="G22" s="5" t="s">
        <v>28</v>
      </c>
    </row>
    <row r="23" spans="1:7" ht="38.450000000000003" customHeight="1" x14ac:dyDescent="0.25">
      <c r="A23" s="5">
        <v>12</v>
      </c>
      <c r="B23" s="6" t="s">
        <v>36</v>
      </c>
      <c r="C23" s="7">
        <v>0</v>
      </c>
      <c r="D23" s="7">
        <v>30309.5</v>
      </c>
      <c r="E23" s="7">
        <v>30309.5</v>
      </c>
      <c r="F23" s="7">
        <v>30309.5</v>
      </c>
      <c r="G23" s="5"/>
    </row>
    <row r="24" spans="1:7" ht="23.25" customHeight="1" x14ac:dyDescent="0.25">
      <c r="A24" s="9"/>
      <c r="B24" s="2" t="s">
        <v>24</v>
      </c>
      <c r="C24" s="10">
        <f>+C5+C12</f>
        <v>3706948.3</v>
      </c>
      <c r="D24" s="10">
        <f>+D5+D12</f>
        <v>30887876.700000003</v>
      </c>
      <c r="E24" s="10">
        <f>+E5+E12</f>
        <v>19319587.642000001</v>
      </c>
      <c r="F24" s="10">
        <f>+F5+F12</f>
        <v>14253967.942</v>
      </c>
      <c r="G24" s="2"/>
    </row>
    <row r="25" spans="1:7" ht="9.75" customHeight="1" x14ac:dyDescent="0.25"/>
    <row r="27" spans="1:7" x14ac:dyDescent="0.25">
      <c r="C27" s="11"/>
      <c r="D27" s="11"/>
      <c r="E27" s="11"/>
      <c r="F27" s="11"/>
    </row>
  </sheetData>
  <mergeCells count="2">
    <mergeCell ref="A1:G1"/>
    <mergeCell ref="A2:G2"/>
  </mergeCells>
  <pageMargins left="0.25" right="0.25" top="0" bottom="0" header="0.3" footer="0.3"/>
  <pageSetup paperSize="9" scale="6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2026-03-02T13:07:41Z</dcterms:modified>
</cp:coreProperties>
</file>